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ВС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2" l="1"/>
  <c r="F16" i="2"/>
  <c r="G16" i="2"/>
  <c r="H16" i="2"/>
  <c r="I16" i="2"/>
  <c r="J16" i="2"/>
  <c r="K16" i="2"/>
  <c r="L16" i="2"/>
  <c r="M16" i="2"/>
  <c r="N16" i="2"/>
  <c r="D16" i="2"/>
  <c r="D14" i="2"/>
  <c r="H14" i="2" l="1"/>
  <c r="L14" i="2"/>
  <c r="E14" i="2"/>
  <c r="G13" i="2"/>
  <c r="G14" i="2" s="1"/>
  <c r="H13" i="2"/>
  <c r="I13" i="2"/>
  <c r="I14" i="2" s="1"/>
  <c r="J13" i="2"/>
  <c r="J14" i="2" s="1"/>
  <c r="K13" i="2"/>
  <c r="K14" i="2" s="1"/>
  <c r="L13" i="2"/>
  <c r="M13" i="2"/>
  <c r="M14" i="2" s="1"/>
  <c r="N13" i="2"/>
  <c r="N14" i="2" s="1"/>
  <c r="F13" i="2"/>
  <c r="F14" i="2" s="1"/>
</calcChain>
</file>

<file path=xl/sharedStrings.xml><?xml version="1.0" encoding="utf-8"?>
<sst xmlns="http://schemas.openxmlformats.org/spreadsheetml/2006/main" count="38" uniqueCount="37">
  <si>
    <t>№п/п</t>
  </si>
  <si>
    <t>Показатели</t>
  </si>
  <si>
    <t>Ед.изм.</t>
  </si>
  <si>
    <t>Плановые  значения</t>
  </si>
  <si>
    <t>в т.ч. по годам  реализации</t>
  </si>
  <si>
    <t>1</t>
  </si>
  <si>
    <t>шт.</t>
  </si>
  <si>
    <t>2</t>
  </si>
  <si>
    <t>3</t>
  </si>
  <si>
    <t>%</t>
  </si>
  <si>
    <t>5</t>
  </si>
  <si>
    <t>км</t>
  </si>
  <si>
    <t>6</t>
  </si>
  <si>
    <t>7</t>
  </si>
  <si>
    <t>Полезный отпуск</t>
  </si>
  <si>
    <t>8</t>
  </si>
  <si>
    <t>Потери</t>
  </si>
  <si>
    <t>9</t>
  </si>
  <si>
    <t>Расход электроэнергии</t>
  </si>
  <si>
    <t>тыс. квт.ч</t>
  </si>
  <si>
    <t>Эффективность использования электроэнергии</t>
  </si>
  <si>
    <t>Количество  аварий на сетях</t>
  </si>
  <si>
    <t>ед/км</t>
  </si>
  <si>
    <t>Генеральный   директор</t>
  </si>
  <si>
    <t>Фактические  значения 2023 г.</t>
  </si>
  <si>
    <t>Теплоснабжение</t>
  </si>
  <si>
    <t>А.В.Подкопаев</t>
  </si>
  <si>
    <t>Целевые  показатели   системы  водоснабжения  Акционерного  общества "Оссора" в с. Карага</t>
  </si>
  <si>
    <t xml:space="preserve">Протяженность водопроводных  сетей </t>
  </si>
  <si>
    <t>Объем воды , поданной в сеть</t>
  </si>
  <si>
    <t>тыс.куб.м</t>
  </si>
  <si>
    <t>тыс. куб.м</t>
  </si>
  <si>
    <t xml:space="preserve">Уровень потерь </t>
  </si>
  <si>
    <t>квтч/куб.м</t>
  </si>
  <si>
    <t>Аварийность системы водоснабжени</t>
  </si>
  <si>
    <t>4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</si>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</sst>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N24" sqref="N23:N24"/>
    </sheetView>
  </sheetViews>
  <sheetFormatPr defaultRowHeight="15" x14ac:dyDescent="0.25"/>
  <cols>
    <col min="1" max="1" width="6" customWidth="1"/>
    <col min="2" max="2" width="31.140625" customWidth="1"/>
  </cols>
  <sheetData>
    <row r="1" spans="1:14" x14ac:dyDescent="0.25">
      <c r="F1" s="13"/>
      <c r="G1" s="14"/>
      <c r="M1" s="25" t="s">
        <v>36</v>
      </c>
      <c r="N1" s="25"/>
    </row>
    <row r="3" spans="1:14" x14ac:dyDescent="0.25">
      <c r="A3" s="1" t="s">
        <v>27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15" t="s">
        <v>0</v>
      </c>
      <c r="B6" s="15" t="s">
        <v>1</v>
      </c>
      <c r="C6" s="15" t="s">
        <v>2</v>
      </c>
      <c r="D6" s="18" t="s">
        <v>24</v>
      </c>
      <c r="E6" s="19" t="s">
        <v>3</v>
      </c>
      <c r="F6" s="20"/>
      <c r="G6" s="20"/>
      <c r="H6" s="20"/>
      <c r="I6" s="20"/>
      <c r="J6" s="20"/>
      <c r="K6" s="20"/>
      <c r="L6" s="20"/>
      <c r="M6" s="20"/>
      <c r="N6" s="21"/>
    </row>
    <row r="7" spans="1:14" ht="15" customHeight="1" x14ac:dyDescent="0.25">
      <c r="A7" s="16"/>
      <c r="B7" s="16"/>
      <c r="C7" s="16"/>
      <c r="D7" s="16"/>
      <c r="E7" s="19" t="s">
        <v>4</v>
      </c>
      <c r="F7" s="22"/>
      <c r="G7" s="22"/>
      <c r="H7" s="23"/>
      <c r="I7" s="23"/>
      <c r="J7" s="23"/>
      <c r="K7" s="23"/>
      <c r="L7" s="23"/>
      <c r="M7" s="23"/>
      <c r="N7" s="24"/>
    </row>
    <row r="8" spans="1:14" ht="33" customHeight="1" x14ac:dyDescent="0.25">
      <c r="A8" s="17"/>
      <c r="B8" s="17"/>
      <c r="C8" s="17"/>
      <c r="D8" s="17"/>
      <c r="E8" s="3">
        <v>2024</v>
      </c>
      <c r="F8" s="3">
        <v>2025</v>
      </c>
      <c r="G8" s="3">
        <v>2026</v>
      </c>
      <c r="H8" s="9">
        <v>2027</v>
      </c>
      <c r="I8" s="9">
        <v>2028</v>
      </c>
      <c r="J8" s="9">
        <v>2029</v>
      </c>
      <c r="K8" s="9">
        <v>2030</v>
      </c>
      <c r="L8" s="9">
        <v>2031</v>
      </c>
      <c r="M8" s="9">
        <v>2032</v>
      </c>
      <c r="N8" s="9">
        <v>2033</v>
      </c>
    </row>
    <row r="9" spans="1:14" ht="24.75" customHeight="1" x14ac:dyDescent="0.25">
      <c r="A9" s="10"/>
      <c r="B9" s="10" t="s">
        <v>25</v>
      </c>
      <c r="C9" s="10"/>
      <c r="D9" s="10"/>
      <c r="E9" s="3"/>
      <c r="F9" s="3"/>
      <c r="G9" s="3"/>
      <c r="H9" s="9"/>
      <c r="I9" s="9"/>
      <c r="J9" s="9"/>
      <c r="K9" s="9"/>
      <c r="L9" s="9"/>
      <c r="M9" s="9"/>
      <c r="N9" s="9"/>
    </row>
    <row r="10" spans="1:14" x14ac:dyDescent="0.25">
      <c r="A10" s="4" t="s">
        <v>5</v>
      </c>
      <c r="B10" s="7" t="s">
        <v>28</v>
      </c>
      <c r="C10" s="6" t="s">
        <v>11</v>
      </c>
      <c r="D10" s="6">
        <v>8.6199999999999992</v>
      </c>
      <c r="E10" s="6">
        <v>8.6199999999999992</v>
      </c>
      <c r="F10" s="6">
        <v>8.6199999999999992</v>
      </c>
      <c r="G10" s="6">
        <v>8.6199999999999992</v>
      </c>
      <c r="H10" s="6">
        <v>8.6199999999999992</v>
      </c>
      <c r="I10" s="6">
        <v>8.6199999999999992</v>
      </c>
      <c r="J10" s="6">
        <v>8.6199999999999992</v>
      </c>
      <c r="K10" s="6">
        <v>8.6199999999999992</v>
      </c>
      <c r="L10" s="6">
        <v>8.6199999999999992</v>
      </c>
      <c r="M10" s="6">
        <v>8.6199999999999992</v>
      </c>
      <c r="N10" s="6">
        <v>8.6199999999999992</v>
      </c>
    </row>
    <row r="11" spans="1:14" x14ac:dyDescent="0.25">
      <c r="A11" s="4" t="s">
        <v>7</v>
      </c>
      <c r="B11" s="5" t="s">
        <v>29</v>
      </c>
      <c r="C11" s="6" t="s">
        <v>30</v>
      </c>
      <c r="D11" s="6">
        <v>31.66</v>
      </c>
      <c r="E11" s="6">
        <v>40.371000000000002</v>
      </c>
      <c r="F11" s="6">
        <v>40.274999999999999</v>
      </c>
      <c r="G11" s="6">
        <v>40.18</v>
      </c>
      <c r="H11" s="6">
        <v>40.085999999999999</v>
      </c>
      <c r="I11" s="6">
        <v>39.993000000000002</v>
      </c>
      <c r="J11" s="6">
        <v>39.9</v>
      </c>
      <c r="K11" s="6">
        <v>39.808999999999997</v>
      </c>
      <c r="L11" s="6">
        <v>39.718000000000004</v>
      </c>
      <c r="M11" s="6">
        <v>39.628</v>
      </c>
      <c r="N11" s="6">
        <v>39.539000000000001</v>
      </c>
    </row>
    <row r="12" spans="1:14" x14ac:dyDescent="0.25">
      <c r="A12" s="4" t="s">
        <v>8</v>
      </c>
      <c r="B12" s="5" t="s">
        <v>14</v>
      </c>
      <c r="C12" s="6" t="s">
        <v>31</v>
      </c>
      <c r="D12" s="6">
        <v>26.25</v>
      </c>
      <c r="E12" s="6">
        <v>27.29</v>
      </c>
      <c r="F12" s="6">
        <v>27.29</v>
      </c>
      <c r="G12" s="6">
        <v>27.29</v>
      </c>
      <c r="H12" s="6">
        <v>27.29</v>
      </c>
      <c r="I12" s="6">
        <v>27.29</v>
      </c>
      <c r="J12" s="6">
        <v>27.29</v>
      </c>
      <c r="K12" s="6">
        <v>27.29</v>
      </c>
      <c r="L12" s="6">
        <v>27.29</v>
      </c>
      <c r="M12" s="6">
        <v>27.29</v>
      </c>
      <c r="N12" s="6">
        <v>27.29</v>
      </c>
    </row>
    <row r="13" spans="1:14" x14ac:dyDescent="0.25">
      <c r="A13" s="4" t="s">
        <v>35</v>
      </c>
      <c r="B13" s="5" t="s">
        <v>16</v>
      </c>
      <c r="C13" s="6" t="s">
        <v>31</v>
      </c>
      <c r="D13" s="6">
        <v>5.41</v>
      </c>
      <c r="E13" s="6">
        <v>13.08</v>
      </c>
      <c r="F13" s="6">
        <f>F11-F12</f>
        <v>12.984999999999999</v>
      </c>
      <c r="G13" s="6">
        <f t="shared" ref="G13:N13" si="0">G11-G12</f>
        <v>12.89</v>
      </c>
      <c r="H13" s="6">
        <f t="shared" si="0"/>
        <v>12.795999999999999</v>
      </c>
      <c r="I13" s="6">
        <f t="shared" si="0"/>
        <v>12.703000000000003</v>
      </c>
      <c r="J13" s="6">
        <f t="shared" si="0"/>
        <v>12.61</v>
      </c>
      <c r="K13" s="6">
        <f t="shared" si="0"/>
        <v>12.518999999999998</v>
      </c>
      <c r="L13" s="6">
        <f t="shared" si="0"/>
        <v>12.428000000000004</v>
      </c>
      <c r="M13" s="6">
        <f t="shared" si="0"/>
        <v>12.338000000000001</v>
      </c>
      <c r="N13" s="6">
        <f t="shared" si="0"/>
        <v>12.249000000000002</v>
      </c>
    </row>
    <row r="14" spans="1:14" x14ac:dyDescent="0.25">
      <c r="A14" s="4" t="s">
        <v>10</v>
      </c>
      <c r="B14" s="5" t="s">
        <v>32</v>
      </c>
      <c r="C14" s="6" t="s">
        <v>9</v>
      </c>
      <c r="D14" s="11">
        <f>D13/D11%</f>
        <v>17.087807959570437</v>
      </c>
      <c r="E14" s="11">
        <f>E13/E11%</f>
        <v>32.399494686780116</v>
      </c>
      <c r="F14" s="11">
        <f t="shared" ref="F14:N14" si="1">F13/F11%</f>
        <v>32.240844196151457</v>
      </c>
      <c r="G14" s="11">
        <f t="shared" si="1"/>
        <v>32.080637132901941</v>
      </c>
      <c r="H14" s="11">
        <f t="shared" si="1"/>
        <v>31.921369056528462</v>
      </c>
      <c r="I14" s="11">
        <f t="shared" si="1"/>
        <v>31.763058535243676</v>
      </c>
      <c r="J14" s="11">
        <f t="shared" si="1"/>
        <v>31.604010025062657</v>
      </c>
      <c r="K14" s="11">
        <f t="shared" si="1"/>
        <v>31.44766258886181</v>
      </c>
      <c r="L14" s="11">
        <f t="shared" si="1"/>
        <v>31.290598720982938</v>
      </c>
      <c r="M14" s="11">
        <f t="shared" si="1"/>
        <v>31.134551327344301</v>
      </c>
      <c r="N14" s="11">
        <f t="shared" si="1"/>
        <v>30.979539189155016</v>
      </c>
    </row>
    <row r="15" spans="1:14" x14ac:dyDescent="0.25">
      <c r="A15" s="4" t="s">
        <v>12</v>
      </c>
      <c r="B15" s="5" t="s">
        <v>18</v>
      </c>
      <c r="C15" s="6" t="s">
        <v>19</v>
      </c>
      <c r="D15" s="6">
        <v>50.6</v>
      </c>
      <c r="E15" s="6">
        <v>50.6</v>
      </c>
      <c r="F15" s="6">
        <v>50.6</v>
      </c>
      <c r="G15" s="6">
        <v>50.6</v>
      </c>
      <c r="H15" s="6">
        <v>50.6</v>
      </c>
      <c r="I15" s="6">
        <v>50.6</v>
      </c>
      <c r="J15" s="6">
        <v>50.6</v>
      </c>
      <c r="K15" s="6">
        <v>50.6</v>
      </c>
      <c r="L15" s="6">
        <v>50.6</v>
      </c>
      <c r="M15" s="6">
        <v>50.6</v>
      </c>
      <c r="N15" s="6">
        <v>50.6</v>
      </c>
    </row>
    <row r="16" spans="1:14" ht="24.75" x14ac:dyDescent="0.25">
      <c r="A16" s="4" t="s">
        <v>13</v>
      </c>
      <c r="B16" s="7" t="s">
        <v>20</v>
      </c>
      <c r="C16" s="6" t="s">
        <v>33</v>
      </c>
      <c r="D16" s="12">
        <f>D15/D11</f>
        <v>1.5982312065698041</v>
      </c>
      <c r="E16" s="12">
        <f t="shared" ref="E16:N16" si="2">E15/E11</f>
        <v>1.2533749473632063</v>
      </c>
      <c r="F16" s="12">
        <f t="shared" si="2"/>
        <v>1.2563625077591558</v>
      </c>
      <c r="G16" s="12">
        <f t="shared" si="2"/>
        <v>1.2593330014932802</v>
      </c>
      <c r="H16" s="12">
        <f t="shared" si="2"/>
        <v>1.2622860849174276</v>
      </c>
      <c r="I16" s="12">
        <f t="shared" si="2"/>
        <v>1.2652214137474058</v>
      </c>
      <c r="J16" s="12">
        <f t="shared" si="2"/>
        <v>1.2681704260651629</v>
      </c>
      <c r="K16" s="12">
        <f t="shared" si="2"/>
        <v>1.2710693561757394</v>
      </c>
      <c r="L16" s="12">
        <f t="shared" si="2"/>
        <v>1.2739815700689863</v>
      </c>
      <c r="M16" s="12">
        <f t="shared" si="2"/>
        <v>1.2768749369132937</v>
      </c>
      <c r="N16" s="12">
        <f t="shared" si="2"/>
        <v>1.2797491084751764</v>
      </c>
    </row>
    <row r="17" spans="1:14" x14ac:dyDescent="0.25">
      <c r="A17" s="4" t="s">
        <v>15</v>
      </c>
      <c r="B17" s="5" t="s">
        <v>21</v>
      </c>
      <c r="C17" s="6" t="s">
        <v>6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x14ac:dyDescent="0.25">
      <c r="A18" s="4" t="s">
        <v>17</v>
      </c>
      <c r="B18" s="5" t="s">
        <v>34</v>
      </c>
      <c r="C18" s="6" t="s">
        <v>22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x14ac:dyDescent="0.25">
      <c r="A19" s="6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8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2" spans="1:14" x14ac:dyDescent="0.25">
      <c r="B22" t="s">
        <v>23</v>
      </c>
      <c r="F22" t="s">
        <v>26</v>
      </c>
    </row>
  </sheetData>
  <mergeCells count="8">
    <mergeCell ref="F1:G1"/>
    <mergeCell ref="A6:A8"/>
    <mergeCell ref="B6:B8"/>
    <mergeCell ref="C6:C8"/>
    <mergeCell ref="D6:D8"/>
    <mergeCell ref="E6:N6"/>
    <mergeCell ref="E7:N7"/>
    <mergeCell ref="M1:N1"/>
  </mergeCells>
  <pageMargins left="0.70866141732283472" right="0.11811023622047245" top="0.74803149606299213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2024-04-24T03:16:12Z</dcterms:modified>
</cp:coreProperties>
</file>